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20" windowWidth="15360" windowHeight="8010"/>
  </bookViews>
  <sheets>
    <sheet name="     .03.2025 " sheetId="23" r:id="rId1"/>
  </sheets>
  <definedNames>
    <definedName name="_xlnm.Print_Area" localSheetId="0">'     .03.2025 '!$A$1:$J$83</definedName>
  </definedNames>
  <calcPr calcId="145621"/>
</workbook>
</file>

<file path=xl/calcChain.xml><?xml version="1.0" encoding="utf-8"?>
<calcChain xmlns="http://schemas.openxmlformats.org/spreadsheetml/2006/main">
  <c r="I41" i="23" l="1"/>
  <c r="H80" i="23" l="1"/>
  <c r="G80" i="23" s="1"/>
  <c r="I79" i="23"/>
  <c r="J79" i="23" s="1"/>
  <c r="J77" i="23" s="1"/>
  <c r="J76" i="23" s="1"/>
  <c r="G79" i="23"/>
  <c r="G78" i="23"/>
  <c r="I77" i="23"/>
  <c r="I76" i="23" s="1"/>
  <c r="H77" i="23"/>
  <c r="H76" i="23" s="1"/>
  <c r="G75" i="23"/>
  <c r="G74" i="23" s="1"/>
  <c r="G73" i="23" s="1"/>
  <c r="J74" i="23"/>
  <c r="I74" i="23"/>
  <c r="I73" i="23" s="1"/>
  <c r="H74" i="23"/>
  <c r="J73" i="23"/>
  <c r="H73" i="23"/>
  <c r="G72" i="23"/>
  <c r="G71" i="23"/>
  <c r="G70" i="23"/>
  <c r="G69" i="23"/>
  <c r="J68" i="23"/>
  <c r="G68" i="23"/>
  <c r="G67" i="23"/>
  <c r="G66" i="23"/>
  <c r="G65" i="23"/>
  <c r="G64" i="23"/>
  <c r="G63" i="23"/>
  <c r="G62" i="23"/>
  <c r="J61" i="23"/>
  <c r="J60" i="23" s="1"/>
  <c r="I61" i="23"/>
  <c r="I60" i="23" s="1"/>
  <c r="H61" i="23"/>
  <c r="H60" i="23" s="1"/>
  <c r="G59" i="23"/>
  <c r="G58" i="23"/>
  <c r="G57" i="23"/>
  <c r="G56" i="23"/>
  <c r="G55" i="23"/>
  <c r="J54" i="23"/>
  <c r="J53" i="23" s="1"/>
  <c r="I54" i="23"/>
  <c r="I53" i="23" s="1"/>
  <c r="H54" i="23"/>
  <c r="H53" i="23" s="1"/>
  <c r="J52" i="23"/>
  <c r="G52" i="23"/>
  <c r="G51" i="23"/>
  <c r="G50" i="23"/>
  <c r="G49" i="23"/>
  <c r="G48" i="23"/>
  <c r="G47" i="23"/>
  <c r="G46" i="23"/>
  <c r="G45" i="23"/>
  <c r="G44" i="23"/>
  <c r="G43" i="23"/>
  <c r="J42" i="23"/>
  <c r="G42" i="23"/>
  <c r="G41" i="23"/>
  <c r="G40" i="23"/>
  <c r="G39" i="23"/>
  <c r="G38" i="23"/>
  <c r="G37" i="23"/>
  <c r="J36" i="23"/>
  <c r="G36" i="23"/>
  <c r="G35" i="23"/>
  <c r="G34" i="23"/>
  <c r="J33" i="23"/>
  <c r="G33" i="23"/>
  <c r="G32" i="23"/>
  <c r="G31" i="23"/>
  <c r="G30" i="23"/>
  <c r="G29" i="23"/>
  <c r="G28" i="23"/>
  <c r="G27" i="23"/>
  <c r="G26" i="23"/>
  <c r="J25" i="23"/>
  <c r="G25" i="23"/>
  <c r="J24" i="23"/>
  <c r="G24" i="23"/>
  <c r="I23" i="23"/>
  <c r="I22" i="23" s="1"/>
  <c r="H23" i="23"/>
  <c r="H22" i="23" s="1"/>
  <c r="G21" i="23"/>
  <c r="G20" i="23"/>
  <c r="J19" i="23"/>
  <c r="G19" i="23"/>
  <c r="G18" i="23"/>
  <c r="J17" i="23"/>
  <c r="J14" i="23" s="1"/>
  <c r="J13" i="23" s="1"/>
  <c r="G17" i="23"/>
  <c r="G16" i="23"/>
  <c r="J15" i="23"/>
  <c r="G15" i="23"/>
  <c r="I14" i="23"/>
  <c r="I13" i="23" s="1"/>
  <c r="H14" i="23"/>
  <c r="H13" i="23" s="1"/>
  <c r="G76" i="23" l="1"/>
  <c r="G53" i="23"/>
  <c r="G14" i="23"/>
  <c r="G13" i="23" s="1"/>
  <c r="J23" i="23"/>
  <c r="J22" i="23" s="1"/>
  <c r="J81" i="23" s="1"/>
  <c r="G22" i="23"/>
  <c r="I81" i="23"/>
  <c r="G60" i="23"/>
  <c r="G77" i="23"/>
  <c r="G54" i="23"/>
  <c r="H81" i="23"/>
  <c r="G23" i="23"/>
  <c r="G61" i="23"/>
  <c r="G81" i="23" l="1"/>
</calcChain>
</file>

<file path=xl/sharedStrings.xml><?xml version="1.0" encoding="utf-8"?>
<sst xmlns="http://schemas.openxmlformats.org/spreadsheetml/2006/main" count="397" uniqueCount="262">
  <si>
    <t>Додаток 7</t>
  </si>
  <si>
    <t>0453600000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</si>
  <si>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</si>
  <si>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</si>
  <si>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</si>
  <si>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</si>
  <si>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</si>
  <si>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</si>
  <si>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</si>
  <si>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</si>
  <si>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</si>
  <si>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</si>
  <si>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</si>
  <si>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</si>
  <si>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</si>
  <si>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</si>
  <si>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</si>
  <si>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Верхньоднiпровська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</si>
  <si>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</si>
  <si>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</si>
  <si>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</si>
  <si>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</si>
  <si>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</si>
  <si>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 xml:space="preserve"> "Здоров'я населення Верхньодніпровщини на період 2021-2025 рр."</t>
  </si>
  <si>
    <t>Рішення Верхньодніпровської міської ради №623-13/ІХ від 09.12.2021 р.( зі змінами)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</si>
  <si>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</si>
  <si>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</si>
  <si>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</si>
  <si>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</si>
  <si>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3191</t>
  </si>
  <si>
    <t>1030</t>
  </si>
  <si>
    <t>Інші видатки на соціальний захист ветеранів війни та праці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</si>
  <si>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</si>
  <si>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</si>
  <si>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1090</t>
  </si>
  <si>
    <t>3242</t>
  </si>
  <si>
    <t>Інші заходи у сфері соціального захисту і соціального забезпечення</t>
  </si>
  <si>
    <t>Програма проведення заходів по наданню допомого населенню Верхньодніпровської міськоїтериторіальної громади на 2023-2025 р.</t>
  </si>
  <si>
    <t>Рішення Верхньодніпровської міської ради №944-21/ІХ від 24.11.2022</t>
  </si>
  <si>
    <t>0117130</t>
  </si>
  <si>
    <t>7130</t>
  </si>
  <si>
    <t>0421</t>
  </si>
  <si>
    <t>Здійснення заходів із землеустрою</t>
  </si>
  <si>
    <t>Програма розвитку земельних відносин і охорони земель на територіі Верхньодніпровської міської територіальної громади на 2021-2025р</t>
  </si>
  <si>
    <t>Рішення Верхньодніпровської міської ради від 24.12.2022 року №55-3/ІХ (зі змінами)</t>
  </si>
  <si>
    <t>0118120</t>
  </si>
  <si>
    <t>8120</t>
  </si>
  <si>
    <t>0320</t>
  </si>
  <si>
    <t>Заходи з організації рятування на водах</t>
  </si>
  <si>
    <t xml:space="preserve"> Заходи Аварійної рятувально-водолазної служби на воді в м.Верхньодніпровську Дніпропетровської області на 2021 – 2025 рр.”</t>
  </si>
  <si>
    <t>0118311</t>
  </si>
  <si>
    <t>8311</t>
  </si>
  <si>
    <t>0511</t>
  </si>
  <si>
    <t>Охорона та раціональне використання природних ресурсів</t>
  </si>
  <si>
    <t>0600000</t>
  </si>
  <si>
    <t>Вiддiл з гуманiтарних питань Верхньоднiпровської мiської ради</t>
  </si>
  <si>
    <t>0610000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</si>
  <si>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</si>
  <si>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</si>
  <si>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</si>
  <si>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</si>
  <si>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</si>
  <si>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</si>
  <si>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</si>
  <si>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</si>
  <si>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</si>
  <si>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</si>
  <si>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</si>
  <si>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</si>
  <si>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</si>
  <si>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</si>
  <si>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</si>
  <si>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0611142</t>
  </si>
  <si>
    <t>1142</t>
  </si>
  <si>
    <t>0990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</si>
  <si>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</si>
  <si>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</si>
  <si>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</si>
  <si>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</si>
  <si>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</si>
  <si>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</si>
  <si>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</si>
  <si>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</si>
  <si>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</si>
  <si>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</si>
  <si>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</si>
  <si>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0614030</t>
  </si>
  <si>
    <t>4030</t>
  </si>
  <si>
    <t>0824</t>
  </si>
  <si>
    <t>Забезпечення діяльності бібліотек</t>
  </si>
  <si>
    <t>Довгострокова цільова комплексна програма розвитку культури, фізичної культури і спорту реаліязація молодіжної політики у Верхньодніпровській міській територіальної громади на 2023-2025</t>
  </si>
  <si>
    <t>0614040</t>
  </si>
  <si>
    <t>4040</t>
  </si>
  <si>
    <t>Забезпечення діяльності музеїв i виставок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</si>
  <si>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</si>
  <si>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</si>
  <si>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</si>
  <si>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</si>
  <si>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0614082</t>
  </si>
  <si>
    <t>4082</t>
  </si>
  <si>
    <t>0829</t>
  </si>
  <si>
    <t>Інші заходи в галузі культури і мистецтва</t>
  </si>
  <si>
    <t>0810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</si>
  <si>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</si>
  <si>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</si>
  <si>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</si>
  <si>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</si>
  <si>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</si>
  <si>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</si>
  <si>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</si>
  <si>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</si>
  <si>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</si>
  <si>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1200000</t>
  </si>
  <si>
    <t>1210000</t>
  </si>
  <si>
    <t>1213210</t>
  </si>
  <si>
    <t>3210</t>
  </si>
  <si>
    <t>1050</t>
  </si>
  <si>
    <t>Організація та проведення громадських робіт</t>
  </si>
  <si>
    <t>Програма розвитку житлово комунального господарства, благоустрою та інфраструктури населених пунктів Верхньодніпровської міської територіальної громади на 2021-2025 роки</t>
  </si>
  <si>
    <t>1213242</t>
  </si>
  <si>
    <t>1216011</t>
  </si>
  <si>
    <t>6011</t>
  </si>
  <si>
    <t>0610</t>
  </si>
  <si>
    <t>Експлуатація та технічне обслуговування житлового фонду</t>
  </si>
  <si>
    <t>Програма розвитку житлово- комунального господарства, благоустрою та інфраструктури населених пунктів Верхньодніпровської міської територіальної громади на 2021-2025 роки</t>
  </si>
  <si>
    <t>1216013</t>
  </si>
  <si>
    <t>6013</t>
  </si>
  <si>
    <t>0620</t>
  </si>
  <si>
    <t>Забезпечення діяльності водопровідно-каналізаційного господарства</t>
  </si>
  <si>
    <t>1216030</t>
  </si>
  <si>
    <t>6030</t>
  </si>
  <si>
    <t>Організація благоустрою населених пунктів</t>
  </si>
  <si>
    <t>1218312</t>
  </si>
  <si>
    <t>8312</t>
  </si>
  <si>
    <t>0512</t>
  </si>
  <si>
    <t>Утилізація відходів</t>
  </si>
  <si>
    <t>1218340</t>
  </si>
  <si>
    <t>8340</t>
  </si>
  <si>
    <t>0540</t>
  </si>
  <si>
    <t>Природоохоронні заходи за рахунок цільових фондів</t>
  </si>
  <si>
    <t>3700000</t>
  </si>
  <si>
    <t>Фінансовий відділ Верхньодніпровської міської ради</t>
  </si>
  <si>
    <t>3710000</t>
  </si>
  <si>
    <t>3719770</t>
  </si>
  <si>
    <t>9770</t>
  </si>
  <si>
    <t>0180</t>
  </si>
  <si>
    <t>Інші субвенції з місцевого бюджету</t>
  </si>
  <si>
    <t>УСЬОГО</t>
  </si>
  <si>
    <t>X</t>
  </si>
  <si>
    <t>Управління житлово-комунального господарства та капітального будівництва Верхньодніпровської міської ради</t>
  </si>
  <si>
    <t xml:space="preserve"> Верхньодніпровський міський голова                                                                                            Геннадій ЛЕБІДЬ</t>
  </si>
  <si>
    <t>Довгострокова програма фінансової підтримки громадських обє'днань Верхньодніпровської міської територіальної громади на 2022-2026 роки</t>
  </si>
  <si>
    <t>Програма захисту населення і територій від надзвичайних ситуацій техногенного та природного характеру, створення та використання матеріальних резервів для запобігання, ліквідацій надзвичайних ситуацій, іх наслідків, оперативного реагування на них та забезпечення пожежної безпеки  у Верхньодніпровській міській територіальній громаді на 2023-2027 роки"</t>
  </si>
  <si>
    <t>Довгострокова програма фінансування надання соціальних послуг у Верхньодніпровській міській територіальній громаді на 2022-2026 роки</t>
  </si>
  <si>
    <t>'Рішення Верхньодніпровської міської ради №940-21/ІХ від 24.11.2022 (зі змінами)</t>
  </si>
  <si>
    <t>Рішення  Верхньодніпровської міської ради від 24.12.2020 р. №52-3/IX</t>
  </si>
  <si>
    <t>Програма проведення заходів по наданню допомого населенню Верхньодніпровської міської територіальної громади на 2023-2025 р.</t>
  </si>
  <si>
    <t>3035</t>
  </si>
  <si>
    <t>Компенсаційні виплати за пільговий проїзд окремих категорій громадян на залізничному транспорті</t>
  </si>
  <si>
    <t>Довгострокова програма фінансового забезпечення компесаційних виплат за перевезення пільгових категорій населення Верхньодніпровської міської територіальної громади приміським автомобільним та залізничним транспортом на 2021-2025 роки</t>
  </si>
  <si>
    <t>Рішення Верхньодніпровської міської ради №525-11/ІХ від 12.10.2021 р.( зі змінами)</t>
  </si>
  <si>
    <t>Рішення Верхньодніпровської міської ради від 24.12.2020 року №55-3/ІХ зі змінами</t>
  </si>
  <si>
    <t>Рішення Верхньодніпровської міської ради від 24.11.2022 року №946-21/IХ (зі змінами)</t>
  </si>
  <si>
    <t>Рішення Верхньодніпровської міської ради № 450-10/ІХ від 09.09.2021(зі змінами)</t>
  </si>
  <si>
    <t>Рішення Верхньодніпровської міської ради № 450-10/ІХ від 09.09.2021 (зі змінами)</t>
  </si>
  <si>
    <t>Рішення Верхньодніпровськоїх міської  ради №948-21/ІХ від 24.11.2022 (зі змінами)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</si>
  <si>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</si>
  <si>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1217693</t>
  </si>
  <si>
    <t>7693</t>
  </si>
  <si>
    <t>0490</t>
  </si>
  <si>
    <t>Інші заходи, пов`язані з економічною діяльністю</t>
  </si>
  <si>
    <t>Цільова соціальна програма "Освіта Верхньодніпровщини до 2027 р".</t>
  </si>
  <si>
    <t>Програма фінансування утримання та забезпечення діяльності КОМУНАЛЬНІ УСТАНОВИ "КОНТАКТ ЦЕНТР" Верхньодніпровської міської ради на 2024-2025 роки</t>
  </si>
  <si>
    <t>Комплексна довгострокова природоохоронна програма
Верхньодніпровської міської об’єднаної територіальної громади на 2018-2025р</t>
  </si>
  <si>
    <t>Рішення Верхньодніпровської міської ради № 31-3/VIII  від 15.12.2017 (зі змінами)</t>
  </si>
  <si>
    <t>Розподіл витрат міського бюджету на реалізацію міських/регіональних програм у 2025 році</t>
  </si>
  <si>
    <t>Управління соціального захисту населення та ветеранської політики Верхньодніпровської міської ради</t>
  </si>
  <si>
    <t>0813035</t>
  </si>
  <si>
    <t>0813191</t>
  </si>
  <si>
    <t>0813192</t>
  </si>
  <si>
    <t>0813242</t>
  </si>
  <si>
    <t>рішення Верхньодніпровської міської ради №625-13/ІХ від 09.12.2021( зі змінами)</t>
  </si>
  <si>
    <t>Рішення Верхньодніпровської міської ради №944-21/ІХ від 24.11.2022( зі змінами)</t>
  </si>
  <si>
    <t>0800000</t>
  </si>
  <si>
    <t>0810000</t>
  </si>
  <si>
    <t>Комплексна програма соціального захисту та підтримки ветеранів війни, членів їх сімей та членів сімей сімей загиблих (померлих)  Захисників і Захисниць України у Верхньодніпровській міській територіальній громаді на 2024-2026 р.р."</t>
  </si>
  <si>
    <t>Рішення Верхньодніпровської міської ради №1627-33/ІХ від 18.04.2024 ( зі змінами)</t>
  </si>
  <si>
    <t xml:space="preserve">Рішення Верхньодніпровської міської ради від 07.11.2024 року № 1964 -39/ІХ </t>
  </si>
  <si>
    <t xml:space="preserve">Рішення Верхньодніпровської міської ради від 07.11.2024 року №1964 -39/ІХ 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</si>
  <si>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</si>
  <si>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</si>
  <si>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</si>
  <si>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Забезпечення діяльності інклюзивно-ресурсних центрів за рахунок освітньої субвенції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</si>
  <si>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</si>
  <si>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</si>
  <si>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</si>
  <si>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</si>
  <si>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0813121</t>
  </si>
  <si>
    <t>0112170</t>
  </si>
  <si>
    <t>2170</t>
  </si>
  <si>
    <t>0763</t>
  </si>
  <si>
    <t>Будівництво закладів охорони здоров`я</t>
  </si>
  <si>
    <t>0118110</t>
  </si>
  <si>
    <t>8110</t>
  </si>
  <si>
    <t>Заходи із запобігання та ліквідації надзвичайних ситуацій та наслідків стихійного лиха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</si>
  <si>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</si>
  <si>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</si>
  <si>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</si>
  <si>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0611261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</si>
  <si>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</si>
  <si>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</t>
  </si>
  <si>
    <t>0611262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</si>
  <si>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</si>
  <si>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</si>
  <si>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</si>
  <si>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</si>
  <si>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</si>
  <si>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</si>
  <si>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</si>
  <si>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</si>
  <si>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0611600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</si>
  <si>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</si>
  <si>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</si>
  <si>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</si>
  <si>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0613133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</si>
  <si>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</si>
  <si>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</si>
  <si>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</si>
  <si>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</si>
  <si>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</si>
  <si>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0617640</t>
  </si>
  <si>
    <t>7640</t>
  </si>
  <si>
    <t>0470</t>
  </si>
  <si>
    <t>Заходи з енергозбереження</t>
  </si>
  <si>
    <t>1216091</t>
  </si>
  <si>
    <t>6091</t>
  </si>
  <si>
    <t>0640</t>
  </si>
  <si>
    <t>Будівництво об`єктів житлово-комунального господарства</t>
  </si>
  <si>
    <t>1217413</t>
  </si>
  <si>
    <t>7413</t>
  </si>
  <si>
    <t>0451</t>
  </si>
  <si>
    <t>Інші заходи у сфері автотранспорту</t>
  </si>
  <si>
    <t>3100000</t>
  </si>
  <si>
    <t>Відділ комунальної власності Верхньодніпровської міської ради</t>
  </si>
  <si>
    <t>3110000</t>
  </si>
  <si>
    <t>3117130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</si>
  <si>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</si>
  <si>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</si>
  <si>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</si>
  <si>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Рішення Верхньодніпровської міської ради №819-16/ІХ від 25.02.2022 (зі змінами)</t>
  </si>
  <si>
    <t>Програма підтримки підрозділів територіальної оборони Верхньодніпровської міської територіальної громади та Збройних Сил України на 2022-2025 роки"</t>
  </si>
  <si>
    <t>Програма забезпечення публічного порядку та безпеки громадян у Верхньодніпровській міській територіальній громаді на 2021-2025 роки"</t>
  </si>
  <si>
    <t>Рішення Верхньодніпровськоїх міської  ради №396-10/ІХ від 09.09.2021 (зі змінами)</t>
  </si>
  <si>
    <t>Рішення Верхньодніпровської міської ради від 24.12.2020 року №55-3/ІХ (зі змінами)</t>
  </si>
  <si>
    <t>"Програма розвитку відновлювальної енергетики та розподіленої генерації Верхньодніпровської міської територіальної громади на 2024-2030 роки"</t>
  </si>
  <si>
    <t>Рішення Верхньодніпровської міської ради №220- від 15.07.2024 р. (зі змінами)</t>
  </si>
  <si>
    <t>Програма розвитку відновальної енергетики та розподіленої генерації Верхньодніпроввської міської територіальної громади на 2024-2025 роки</t>
  </si>
  <si>
    <t>Рішення Верхньодніпровської міської ради від 07.11.2024 року № 1964-39/ІХ (зі змінами)</t>
  </si>
  <si>
    <t>Рішення Верхньодніпровської міської ради від 07.11.2024 року № 1964 -39/ІХ (зі змінами)</t>
  </si>
  <si>
    <t>Рішення Верхньодніпровської міської ради №1936 -39/ІХ від 07.11.2024 (зі змінами)</t>
  </si>
  <si>
    <t xml:space="preserve">Цільова соціальна програма "Освіта Верхньодніпровщини до 2027 р". </t>
  </si>
  <si>
    <t>до рішення виконавчого комітету Верхньодніпровської міської ради "Про внесення змін до рішення Верхньодніпровської міської ради від 07 листопада 2024 року № 1932-39/ІХ  «Про бюджет Верхньодніпровської  міської територіальної громади на 2025 рік" від                 .03.2025 р. №         /ІХ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</si>
</sst>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0" borderId="1" xfId="0" applyNumberForma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quotePrefix="1" applyFill="1" applyBorder="1" applyAlignment="1">
      <alignment vertical="center" wrapText="1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5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20" zoomScaleNormal="100" zoomScaleSheetLayoutView="100" workbookViewId="0">
      <selection activeCell="I7" sqref="I7"/>
    </sheetView>
  </sheetViews>
  <sheetFormatPr defaultRowHeight="12.75" x14ac:dyDescent="0.2"/>
  <cols>
    <col min="1" max="3" width="12" style="18" customWidth="1"/>
    <col min="4" max="4" width="53.85546875" style="18" customWidth="1"/>
    <col min="5" max="5" width="45.28515625" style="18" customWidth="1"/>
    <col min="6" max="6" width="42.140625" style="18" customWidth="1"/>
    <col min="7" max="7" width="14.7109375" style="18" customWidth="1"/>
    <col min="8" max="10" width="15.7109375" style="18" customWidth="1"/>
    <col min="11" max="11" width="9.140625" style="18"/>
    <col min="12" max="12" width="9.42578125" style="18" bestFit="1" customWidth="1"/>
    <col min="13" max="16384" width="9.140625" style="18"/>
  </cols>
  <sheetData>
    <row r="1" spans="1:10" ht="12.75" hidden="1" customHeight="1" x14ac:dyDescent="0.2">
      <c r="H1" s="18" t="s">
        <v>0</v>
      </c>
    </row>
    <row r="2" spans="1:10" ht="12.75" customHeight="1" x14ac:dyDescent="0.2">
      <c r="H2" s="18" t="s">
        <v>0</v>
      </c>
    </row>
    <row r="3" spans="1:10" ht="5.25" customHeight="1" x14ac:dyDescent="0.2">
      <c r="H3" s="36"/>
      <c r="I3" s="36"/>
      <c r="J3" s="36"/>
    </row>
    <row r="4" spans="1:10" hidden="1" x14ac:dyDescent="0.2">
      <c r="H4" s="36"/>
      <c r="I4" s="36"/>
      <c r="J4" s="36"/>
    </row>
    <row r="5" spans="1:10" ht="86.25" customHeight="1" x14ac:dyDescent="0.2">
      <c r="H5" s="36" t="s">
        <v>261</v>
      </c>
      <c r="I5" s="36"/>
      <c r="J5" s="36"/>
    </row>
    <row r="6" spans="1:10" x14ac:dyDescent="0.2">
      <c r="A6" s="37" t="s">
        <v>175</v>
      </c>
      <c r="B6" s="37"/>
      <c r="C6" s="37"/>
      <c r="D6" s="37"/>
      <c r="E6" s="37"/>
      <c r="F6" s="37"/>
      <c r="G6" s="37"/>
      <c r="H6" s="37"/>
      <c r="I6" s="37"/>
      <c r="J6" s="37"/>
    </row>
    <row r="8" spans="1:10" x14ac:dyDescent="0.2">
      <c r="A8" s="1" t="s">
        <v>1</v>
      </c>
    </row>
    <row r="9" spans="1:10" x14ac:dyDescent="0.2">
      <c r="A9" s="18" t="s">
        <v>2</v>
      </c>
      <c r="J9" s="2" t="s">
        <v>3</v>
      </c>
    </row>
    <row r="10" spans="1:10" ht="12.75" customHeight="1" x14ac:dyDescent="0.2">
      <c r="A10" s="38" t="s">
        <v>4</v>
      </c>
      <c r="B10" s="38" t="s">
        <v>5</v>
      </c>
      <c r="C10" s="38" t="s">
        <v>6</v>
      </c>
      <c r="D10" s="40" t="s">
        <v>7</v>
      </c>
      <c r="E10" s="40" t="s">
        <v>8</v>
      </c>
      <c r="F10" s="38" t="s">
        <v>9</v>
      </c>
      <c r="G10" s="42" t="s">
        <v>10</v>
      </c>
      <c r="H10" s="40" t="s">
        <v>11</v>
      </c>
      <c r="I10" s="44" t="s">
        <v>12</v>
      </c>
      <c r="J10" s="45"/>
    </row>
    <row r="11" spans="1:10" ht="68.099999999999994" customHeight="1" x14ac:dyDescent="0.2">
      <c r="A11" s="39"/>
      <c r="B11" s="39"/>
      <c r="C11" s="39"/>
      <c r="D11" s="41"/>
      <c r="E11" s="41"/>
      <c r="F11" s="39"/>
      <c r="G11" s="43"/>
      <c r="H11" s="41"/>
      <c r="I11" s="22" t="s">
        <v>13</v>
      </c>
      <c r="J11" s="22" t="s">
        <v>14</v>
      </c>
    </row>
    <row r="12" spans="1:10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2">
        <v>8</v>
      </c>
      <c r="I12" s="3">
        <v>9</v>
      </c>
      <c r="J12" s="3">
        <v>10</v>
      </c>
    </row>
    <row r="13" spans="1:10" x14ac:dyDescent="0.2">
      <c r="A13" s="4" t="s">
        <v>15</v>
      </c>
      <c r="B13" s="4" t="s">
        <v>16</v>
      </c>
      <c r="C13" s="4" t="s">
        <v>16</v>
      </c>
      <c r="D13" s="5" t="s">
        <v>17</v>
      </c>
      <c r="E13" s="5" t="s">
        <v>16</v>
      </c>
      <c r="F13" s="5" t="s">
        <v>16</v>
      </c>
      <c r="G13" s="6">
        <f>G14</f>
        <v>24630456</v>
      </c>
      <c r="H13" s="7">
        <f>H14</f>
        <v>22389341</v>
      </c>
      <c r="I13" s="7">
        <f t="shared" ref="I13:J13" si="0">I14</f>
        <v>2241115</v>
      </c>
      <c r="J13" s="7">
        <f t="shared" si="0"/>
        <v>2241115</v>
      </c>
    </row>
    <row r="14" spans="1:10" x14ac:dyDescent="0.2">
      <c r="A14" s="4" t="s">
        <v>18</v>
      </c>
      <c r="B14" s="4" t="s">
        <v>16</v>
      </c>
      <c r="C14" s="4" t="s">
        <v>16</v>
      </c>
      <c r="D14" s="5" t="s">
        <v>17</v>
      </c>
      <c r="E14" s="5" t="s">
        <v>16</v>
      </c>
      <c r="F14" s="5" t="s">
        <v>16</v>
      </c>
      <c r="G14" s="6">
        <f>H14+I14</f>
        <v>24630456</v>
      </c>
      <c r="H14" s="7">
        <f>SUM(H15:H21)</f>
        <v>22389341</v>
      </c>
      <c r="I14" s="7">
        <f>SUM(I15:I21)</f>
        <v>2241115</v>
      </c>
      <c r="J14" s="7">
        <f>SUM(J15:J21)</f>
        <v>2241115</v>
      </c>
    </row>
    <row r="15" spans="1:10" ht="25.5" x14ac:dyDescent="0.2">
      <c r="A15" s="22" t="s">
        <v>19</v>
      </c>
      <c r="B15" s="22" t="s">
        <v>20</v>
      </c>
      <c r="C15" s="22" t="s">
        <v>21</v>
      </c>
      <c r="D15" s="8" t="s">
        <v>22</v>
      </c>
      <c r="E15" s="8" t="s">
        <v>23</v>
      </c>
      <c r="F15" s="8" t="s">
        <v>24</v>
      </c>
      <c r="G15" s="6">
        <f t="shared" ref="G15:G76" si="1">H15+I15</f>
        <v>12496000</v>
      </c>
      <c r="H15" s="9">
        <v>12446000</v>
      </c>
      <c r="I15" s="9">
        <v>50000</v>
      </c>
      <c r="J15" s="9">
        <f>I15</f>
        <v>50000</v>
      </c>
    </row>
    <row r="16" spans="1:10" ht="25.5" x14ac:dyDescent="0.2">
      <c r="A16" s="22" t="s">
        <v>25</v>
      </c>
      <c r="B16" s="22" t="s">
        <v>26</v>
      </c>
      <c r="C16" s="22" t="s">
        <v>27</v>
      </c>
      <c r="D16" s="8" t="s">
        <v>28</v>
      </c>
      <c r="E16" s="8" t="s">
        <v>23</v>
      </c>
      <c r="F16" s="8" t="s">
        <v>24</v>
      </c>
      <c r="G16" s="6">
        <f t="shared" si="1"/>
        <v>7580850</v>
      </c>
      <c r="H16" s="9">
        <v>7580850</v>
      </c>
      <c r="I16" s="9"/>
      <c r="J16" s="9"/>
    </row>
    <row r="17" spans="1:12" ht="40.5" customHeight="1" x14ac:dyDescent="0.2">
      <c r="A17" s="19" t="s">
        <v>198</v>
      </c>
      <c r="B17" s="19" t="s">
        <v>199</v>
      </c>
      <c r="C17" s="20" t="s">
        <v>200</v>
      </c>
      <c r="D17" s="33" t="s">
        <v>201</v>
      </c>
      <c r="E17" s="8" t="s">
        <v>256</v>
      </c>
      <c r="F17" s="8" t="s">
        <v>255</v>
      </c>
      <c r="G17" s="6">
        <f>H17+I17</f>
        <v>801756</v>
      </c>
      <c r="H17" s="9">
        <v>0</v>
      </c>
      <c r="I17" s="9">
        <v>801756</v>
      </c>
      <c r="J17" s="9">
        <f>I17</f>
        <v>801756</v>
      </c>
    </row>
    <row r="18" spans="1:12" ht="38.25" x14ac:dyDescent="0.2">
      <c r="A18" s="22" t="s">
        <v>39</v>
      </c>
      <c r="B18" s="22" t="s">
        <v>40</v>
      </c>
      <c r="C18" s="22" t="s">
        <v>41</v>
      </c>
      <c r="D18" s="8" t="s">
        <v>42</v>
      </c>
      <c r="E18" s="8" t="s">
        <v>43</v>
      </c>
      <c r="F18" s="8" t="s">
        <v>44</v>
      </c>
      <c r="G18" s="6">
        <f t="shared" si="1"/>
        <v>500000</v>
      </c>
      <c r="H18" s="9">
        <v>500000</v>
      </c>
      <c r="I18" s="9">
        <v>0</v>
      </c>
      <c r="J18" s="9">
        <v>0</v>
      </c>
    </row>
    <row r="19" spans="1:12" ht="102" x14ac:dyDescent="0.2">
      <c r="A19" s="19" t="s">
        <v>202</v>
      </c>
      <c r="B19" s="19" t="s">
        <v>203</v>
      </c>
      <c r="C19" s="20" t="s">
        <v>47</v>
      </c>
      <c r="D19" s="33" t="s">
        <v>204</v>
      </c>
      <c r="E19" s="31" t="s">
        <v>152</v>
      </c>
      <c r="F19" s="13" t="s">
        <v>165</v>
      </c>
      <c r="G19" s="6">
        <f>H19+I19</f>
        <v>1389359</v>
      </c>
      <c r="H19" s="9"/>
      <c r="I19" s="9">
        <v>1389359</v>
      </c>
      <c r="J19" s="9">
        <f>I19</f>
        <v>1389359</v>
      </c>
    </row>
    <row r="20" spans="1:12" ht="47.25" customHeight="1" x14ac:dyDescent="0.2">
      <c r="A20" s="22" t="s">
        <v>45</v>
      </c>
      <c r="B20" s="22" t="s">
        <v>46</v>
      </c>
      <c r="C20" s="22" t="s">
        <v>47</v>
      </c>
      <c r="D20" s="8" t="s">
        <v>48</v>
      </c>
      <c r="E20" s="8" t="s">
        <v>49</v>
      </c>
      <c r="F20" s="8" t="s">
        <v>155</v>
      </c>
      <c r="G20" s="6">
        <f t="shared" si="1"/>
        <v>1722491</v>
      </c>
      <c r="H20" s="9">
        <v>1722491</v>
      </c>
      <c r="I20" s="9"/>
      <c r="J20" s="9"/>
    </row>
    <row r="21" spans="1:12" ht="38.25" x14ac:dyDescent="0.2">
      <c r="A21" s="22" t="s">
        <v>50</v>
      </c>
      <c r="B21" s="22" t="s">
        <v>51</v>
      </c>
      <c r="C21" s="22" t="s">
        <v>52</v>
      </c>
      <c r="D21" s="8" t="s">
        <v>53</v>
      </c>
      <c r="E21" s="8" t="s">
        <v>43</v>
      </c>
      <c r="F21" s="8" t="s">
        <v>161</v>
      </c>
      <c r="G21" s="6">
        <f t="shared" si="1"/>
        <v>140000</v>
      </c>
      <c r="H21" s="9">
        <v>140000</v>
      </c>
      <c r="I21" s="9">
        <v>0</v>
      </c>
      <c r="J21" s="9">
        <v>0</v>
      </c>
    </row>
    <row r="22" spans="1:12" x14ac:dyDescent="0.2">
      <c r="A22" s="4" t="s">
        <v>54</v>
      </c>
      <c r="B22" s="4" t="s">
        <v>16</v>
      </c>
      <c r="C22" s="4" t="s">
        <v>16</v>
      </c>
      <c r="D22" s="5" t="s">
        <v>55</v>
      </c>
      <c r="E22" s="5" t="s">
        <v>16</v>
      </c>
      <c r="F22" s="5" t="s">
        <v>16</v>
      </c>
      <c r="G22" s="6">
        <f t="shared" si="1"/>
        <v>242394174</v>
      </c>
      <c r="H22" s="7">
        <f>H23</f>
        <v>218281790</v>
      </c>
      <c r="I22" s="7">
        <f>I23</f>
        <v>24112384</v>
      </c>
      <c r="J22" s="7">
        <f>J23</f>
        <v>5937066</v>
      </c>
    </row>
    <row r="23" spans="1:12" x14ac:dyDescent="0.2">
      <c r="A23" s="4" t="s">
        <v>56</v>
      </c>
      <c r="B23" s="4" t="s">
        <v>16</v>
      </c>
      <c r="C23" s="4" t="s">
        <v>16</v>
      </c>
      <c r="D23" s="5" t="s">
        <v>55</v>
      </c>
      <c r="E23" s="5" t="s">
        <v>16</v>
      </c>
      <c r="F23" s="5" t="s">
        <v>16</v>
      </c>
      <c r="G23" s="6">
        <f>H23+I23</f>
        <v>242394174</v>
      </c>
      <c r="H23" s="7">
        <f>SUM(H24:H52)</f>
        <v>218281790</v>
      </c>
      <c r="I23" s="7">
        <f>SUM(I24:I52)</f>
        <v>24112384</v>
      </c>
      <c r="J23" s="7">
        <f>SUM(J24:J52)</f>
        <v>5937066</v>
      </c>
    </row>
    <row r="24" spans="1:12" ht="25.5" x14ac:dyDescent="0.2">
      <c r="A24" s="22" t="s">
        <v>57</v>
      </c>
      <c r="B24" s="22" t="s">
        <v>58</v>
      </c>
      <c r="C24" s="22" t="s">
        <v>59</v>
      </c>
      <c r="D24" s="8" t="s">
        <v>60</v>
      </c>
      <c r="E24" s="8" t="s">
        <v>260</v>
      </c>
      <c r="F24" s="8" t="s">
        <v>257</v>
      </c>
      <c r="G24" s="6">
        <f t="shared" si="1"/>
        <v>41759534.049999997</v>
      </c>
      <c r="H24" s="9">
        <v>41730534.049999997</v>
      </c>
      <c r="I24" s="9">
        <v>29000</v>
      </c>
      <c r="J24" s="9">
        <f>I24</f>
        <v>29000</v>
      </c>
      <c r="L24" s="14"/>
    </row>
    <row r="25" spans="1:12" ht="25.5" x14ac:dyDescent="0.2">
      <c r="A25" s="22" t="s">
        <v>61</v>
      </c>
      <c r="B25" s="22" t="s">
        <v>62</v>
      </c>
      <c r="C25" s="22" t="s">
        <v>63</v>
      </c>
      <c r="D25" s="8" t="s">
        <v>64</v>
      </c>
      <c r="E25" s="8" t="s">
        <v>171</v>
      </c>
      <c r="F25" s="8" t="s">
        <v>257</v>
      </c>
      <c r="G25" s="6">
        <f t="shared" si="1"/>
        <v>59832556.950000003</v>
      </c>
      <c r="H25" s="9">
        <v>59825872.950000003</v>
      </c>
      <c r="I25" s="9">
        <v>6684</v>
      </c>
      <c r="J25" s="9">
        <f>I25</f>
        <v>6684</v>
      </c>
    </row>
    <row r="26" spans="1:12" ht="25.5" x14ac:dyDescent="0.2">
      <c r="A26" s="22" t="s">
        <v>189</v>
      </c>
      <c r="B26" s="22" t="s">
        <v>190</v>
      </c>
      <c r="C26" s="22" t="s">
        <v>63</v>
      </c>
      <c r="D26" s="8" t="s">
        <v>191</v>
      </c>
      <c r="E26" s="8" t="s">
        <v>171</v>
      </c>
      <c r="F26" s="8" t="s">
        <v>257</v>
      </c>
      <c r="G26" s="6">
        <f t="shared" si="1"/>
        <v>64520900</v>
      </c>
      <c r="H26" s="9">
        <v>64520900</v>
      </c>
      <c r="I26" s="9"/>
      <c r="J26" s="9"/>
    </row>
    <row r="27" spans="1:12" ht="25.5" x14ac:dyDescent="0.2">
      <c r="A27" s="22" t="s">
        <v>65</v>
      </c>
      <c r="B27" s="22" t="s">
        <v>66</v>
      </c>
      <c r="C27" s="22" t="s">
        <v>67</v>
      </c>
      <c r="D27" s="8" t="s">
        <v>68</v>
      </c>
      <c r="E27" s="8" t="s">
        <v>171</v>
      </c>
      <c r="F27" s="8" t="s">
        <v>258</v>
      </c>
      <c r="G27" s="6">
        <f t="shared" si="1"/>
        <v>11220639</v>
      </c>
      <c r="H27" s="9">
        <v>11220639</v>
      </c>
      <c r="I27" s="9">
        <v>0</v>
      </c>
      <c r="J27" s="9">
        <v>0</v>
      </c>
    </row>
    <row r="28" spans="1:12" ht="25.5" x14ac:dyDescent="0.2">
      <c r="A28" s="22" t="s">
        <v>69</v>
      </c>
      <c r="B28" s="22" t="s">
        <v>70</v>
      </c>
      <c r="C28" s="22" t="s">
        <v>67</v>
      </c>
      <c r="D28" s="8" t="s">
        <v>71</v>
      </c>
      <c r="E28" s="8" t="s">
        <v>171</v>
      </c>
      <c r="F28" s="8" t="s">
        <v>258</v>
      </c>
      <c r="G28" s="6">
        <f t="shared" si="1"/>
        <v>6669255</v>
      </c>
      <c r="H28" s="9">
        <v>5948355</v>
      </c>
      <c r="I28" s="9">
        <v>720900</v>
      </c>
      <c r="J28" s="9">
        <v>0</v>
      </c>
    </row>
    <row r="29" spans="1:12" ht="25.5" x14ac:dyDescent="0.2">
      <c r="A29" s="22" t="s">
        <v>72</v>
      </c>
      <c r="B29" s="22" t="s">
        <v>73</v>
      </c>
      <c r="C29" s="22" t="s">
        <v>74</v>
      </c>
      <c r="D29" s="8" t="s">
        <v>75</v>
      </c>
      <c r="E29" s="8" t="s">
        <v>171</v>
      </c>
      <c r="F29" s="8" t="s">
        <v>258</v>
      </c>
      <c r="G29" s="6">
        <f t="shared" si="1"/>
        <v>41720</v>
      </c>
      <c r="H29" s="9">
        <v>41720</v>
      </c>
      <c r="I29" s="9">
        <v>0</v>
      </c>
      <c r="J29" s="9">
        <v>0</v>
      </c>
    </row>
    <row r="30" spans="1:12" ht="25.5" x14ac:dyDescent="0.2">
      <c r="A30" s="22" t="s">
        <v>76</v>
      </c>
      <c r="B30" s="22" t="s">
        <v>77</v>
      </c>
      <c r="C30" s="22" t="s">
        <v>74</v>
      </c>
      <c r="D30" s="8" t="s">
        <v>78</v>
      </c>
      <c r="E30" s="8" t="s">
        <v>171</v>
      </c>
      <c r="F30" s="8" t="s">
        <v>258</v>
      </c>
      <c r="G30" s="6">
        <f t="shared" si="1"/>
        <v>189645</v>
      </c>
      <c r="H30" s="9">
        <v>189645</v>
      </c>
      <c r="I30" s="9">
        <v>0</v>
      </c>
      <c r="J30" s="9">
        <v>0</v>
      </c>
    </row>
    <row r="31" spans="1:12" ht="30" customHeight="1" x14ac:dyDescent="0.2">
      <c r="A31" s="22">
        <v>611152</v>
      </c>
      <c r="B31" s="22">
        <v>1152</v>
      </c>
      <c r="C31" s="22">
        <v>990</v>
      </c>
      <c r="D31" s="8" t="s">
        <v>192</v>
      </c>
      <c r="E31" s="8" t="s">
        <v>171</v>
      </c>
      <c r="F31" s="8" t="s">
        <v>258</v>
      </c>
      <c r="G31" s="6">
        <f t="shared" si="1"/>
        <v>706784</v>
      </c>
      <c r="H31" s="9">
        <v>706784</v>
      </c>
      <c r="I31" s="9"/>
      <c r="J31" s="9"/>
    </row>
    <row r="32" spans="1:12" ht="50.25" customHeight="1" x14ac:dyDescent="0.2">
      <c r="A32" s="22" t="s">
        <v>79</v>
      </c>
      <c r="B32" s="22" t="s">
        <v>80</v>
      </c>
      <c r="C32" s="22" t="s">
        <v>74</v>
      </c>
      <c r="D32" s="8" t="s">
        <v>81</v>
      </c>
      <c r="E32" s="8" t="s">
        <v>171</v>
      </c>
      <c r="F32" s="8" t="s">
        <v>258</v>
      </c>
      <c r="G32" s="6">
        <f t="shared" si="1"/>
        <v>369110</v>
      </c>
      <c r="H32" s="9">
        <v>369110</v>
      </c>
      <c r="I32" s="9"/>
      <c r="J32" s="9"/>
    </row>
    <row r="33" spans="1:10" ht="73.5" customHeight="1" x14ac:dyDescent="0.2">
      <c r="A33" s="19" t="s">
        <v>205</v>
      </c>
      <c r="B33" s="19" t="s">
        <v>206</v>
      </c>
      <c r="C33" s="20" t="s">
        <v>74</v>
      </c>
      <c r="D33" s="21" t="s">
        <v>207</v>
      </c>
      <c r="E33" s="8" t="s">
        <v>171</v>
      </c>
      <c r="F33" s="8" t="s">
        <v>258</v>
      </c>
      <c r="G33" s="6">
        <f t="shared" si="1"/>
        <v>187845</v>
      </c>
      <c r="H33" s="9"/>
      <c r="I33" s="9">
        <v>187845</v>
      </c>
      <c r="J33" s="9">
        <f>I33</f>
        <v>187845</v>
      </c>
    </row>
    <row r="34" spans="1:10" ht="50.25" customHeight="1" x14ac:dyDescent="0.2">
      <c r="A34" s="22">
        <v>611184</v>
      </c>
      <c r="B34" s="22">
        <v>1184</v>
      </c>
      <c r="C34" s="22">
        <v>990</v>
      </c>
      <c r="D34" s="8" t="s">
        <v>193</v>
      </c>
      <c r="E34" s="8" t="s">
        <v>171</v>
      </c>
      <c r="F34" s="8" t="s">
        <v>258</v>
      </c>
      <c r="G34" s="6">
        <f t="shared" si="1"/>
        <v>1690600</v>
      </c>
      <c r="H34" s="9"/>
      <c r="I34" s="9">
        <v>1690600</v>
      </c>
      <c r="J34" s="9">
        <v>1690600</v>
      </c>
    </row>
    <row r="35" spans="1:10" ht="50.25" customHeight="1" x14ac:dyDescent="0.2">
      <c r="A35" s="22">
        <v>611200</v>
      </c>
      <c r="B35" s="22">
        <v>1200</v>
      </c>
      <c r="C35" s="22">
        <v>990</v>
      </c>
      <c r="D35" s="8" t="s">
        <v>194</v>
      </c>
      <c r="E35" s="8" t="s">
        <v>171</v>
      </c>
      <c r="F35" s="8" t="s">
        <v>258</v>
      </c>
      <c r="G35" s="6">
        <f t="shared" si="1"/>
        <v>218500</v>
      </c>
      <c r="H35" s="9">
        <v>218500</v>
      </c>
      <c r="I35" s="9"/>
      <c r="J35" s="9"/>
    </row>
    <row r="36" spans="1:10" ht="78.75" customHeight="1" x14ac:dyDescent="0.2">
      <c r="A36" s="19" t="s">
        <v>208</v>
      </c>
      <c r="B36" s="19" t="s">
        <v>209</v>
      </c>
      <c r="C36" s="20" t="s">
        <v>74</v>
      </c>
      <c r="D36" s="21" t="s">
        <v>210</v>
      </c>
      <c r="E36" s="8" t="s">
        <v>171</v>
      </c>
      <c r="F36" s="8" t="s">
        <v>258</v>
      </c>
      <c r="G36" s="6">
        <f t="shared" si="1"/>
        <v>3161937</v>
      </c>
      <c r="H36" s="9"/>
      <c r="I36" s="9">
        <v>3161937</v>
      </c>
      <c r="J36" s="9">
        <f>I36</f>
        <v>3161937</v>
      </c>
    </row>
    <row r="37" spans="1:10" ht="78.75" customHeight="1" x14ac:dyDescent="0.2">
      <c r="A37" s="19" t="s">
        <v>211</v>
      </c>
      <c r="B37" s="19" t="s">
        <v>212</v>
      </c>
      <c r="C37" s="20" t="s">
        <v>74</v>
      </c>
      <c r="D37" s="21" t="s">
        <v>213</v>
      </c>
      <c r="E37" s="8" t="s">
        <v>171</v>
      </c>
      <c r="F37" s="8" t="s">
        <v>258</v>
      </c>
      <c r="G37" s="6">
        <f t="shared" si="1"/>
        <v>12987795</v>
      </c>
      <c r="H37" s="9"/>
      <c r="I37" s="9">
        <v>12987795</v>
      </c>
      <c r="J37" s="9"/>
    </row>
    <row r="38" spans="1:10" ht="83.25" customHeight="1" x14ac:dyDescent="0.2">
      <c r="A38" s="19" t="s">
        <v>214</v>
      </c>
      <c r="B38" s="19" t="s">
        <v>215</v>
      </c>
      <c r="C38" s="20" t="s">
        <v>74</v>
      </c>
      <c r="D38" s="21" t="s">
        <v>216</v>
      </c>
      <c r="E38" s="8" t="s">
        <v>171</v>
      </c>
      <c r="F38" s="8" t="s">
        <v>258</v>
      </c>
      <c r="G38" s="6">
        <f t="shared" si="1"/>
        <v>149023</v>
      </c>
      <c r="H38" s="9"/>
      <c r="I38" s="9">
        <v>149023</v>
      </c>
      <c r="J38" s="9"/>
    </row>
    <row r="39" spans="1:10" ht="83.25" customHeight="1" x14ac:dyDescent="0.2">
      <c r="A39" s="19" t="s">
        <v>217</v>
      </c>
      <c r="B39" s="19" t="s">
        <v>218</v>
      </c>
      <c r="C39" s="20" t="s">
        <v>74</v>
      </c>
      <c r="D39" s="21" t="s">
        <v>219</v>
      </c>
      <c r="E39" s="8" t="s">
        <v>171</v>
      </c>
      <c r="F39" s="8" t="s">
        <v>258</v>
      </c>
      <c r="G39" s="6">
        <f t="shared" si="1"/>
        <v>3235600</v>
      </c>
      <c r="H39" s="9"/>
      <c r="I39" s="9">
        <v>3235600</v>
      </c>
      <c r="J39" s="9"/>
    </row>
    <row r="40" spans="1:10" ht="50.25" customHeight="1" x14ac:dyDescent="0.2">
      <c r="A40" s="28" t="s">
        <v>220</v>
      </c>
      <c r="B40" s="22">
        <v>1600</v>
      </c>
      <c r="C40" s="22">
        <v>990</v>
      </c>
      <c r="D40" s="8" t="s">
        <v>195</v>
      </c>
      <c r="E40" s="8" t="s">
        <v>171</v>
      </c>
      <c r="F40" s="8" t="s">
        <v>187</v>
      </c>
      <c r="G40" s="6">
        <f t="shared" si="1"/>
        <v>4291600</v>
      </c>
      <c r="H40" s="9">
        <v>4291600</v>
      </c>
      <c r="I40" s="9"/>
      <c r="J40" s="9"/>
    </row>
    <row r="41" spans="1:10" ht="50.25" customHeight="1" x14ac:dyDescent="0.2">
      <c r="A41" s="19" t="s">
        <v>221</v>
      </c>
      <c r="B41" s="19" t="s">
        <v>222</v>
      </c>
      <c r="C41" s="20" t="s">
        <v>74</v>
      </c>
      <c r="D41" s="21" t="s">
        <v>223</v>
      </c>
      <c r="E41" s="8" t="s">
        <v>171</v>
      </c>
      <c r="F41" s="8" t="s">
        <v>187</v>
      </c>
      <c r="G41" s="6">
        <f t="shared" si="1"/>
        <v>1082000</v>
      </c>
      <c r="H41" s="9"/>
      <c r="I41" s="9">
        <f>541000+541000</f>
        <v>1082000</v>
      </c>
      <c r="J41" s="9"/>
    </row>
    <row r="42" spans="1:10" ht="50.25" customHeight="1" x14ac:dyDescent="0.2">
      <c r="A42" s="19" t="s">
        <v>224</v>
      </c>
      <c r="B42" s="19" t="s">
        <v>225</v>
      </c>
      <c r="C42" s="20" t="s">
        <v>84</v>
      </c>
      <c r="D42" s="21" t="s">
        <v>226</v>
      </c>
      <c r="E42" s="8" t="s">
        <v>171</v>
      </c>
      <c r="F42" s="8" t="s">
        <v>187</v>
      </c>
      <c r="G42" s="6">
        <f t="shared" si="1"/>
        <v>614680</v>
      </c>
      <c r="H42" s="9">
        <v>579680</v>
      </c>
      <c r="I42" s="9">
        <v>35000</v>
      </c>
      <c r="J42" s="9">
        <f>I42</f>
        <v>35000</v>
      </c>
    </row>
    <row r="43" spans="1:10" ht="51" x14ac:dyDescent="0.2">
      <c r="A43" s="22" t="s">
        <v>82</v>
      </c>
      <c r="B43" s="22" t="s">
        <v>83</v>
      </c>
      <c r="C43" s="22" t="s">
        <v>84</v>
      </c>
      <c r="D43" s="8" t="s">
        <v>85</v>
      </c>
      <c r="E43" s="8" t="s">
        <v>171</v>
      </c>
      <c r="F43" s="8" t="s">
        <v>188</v>
      </c>
      <c r="G43" s="6">
        <f t="shared" si="1"/>
        <v>2906980</v>
      </c>
      <c r="H43" s="9">
        <v>2906980</v>
      </c>
      <c r="I43" s="9">
        <v>0</v>
      </c>
      <c r="J43" s="9">
        <v>0</v>
      </c>
    </row>
    <row r="44" spans="1:10" ht="63.75" x14ac:dyDescent="0.2">
      <c r="A44" s="22" t="s">
        <v>86</v>
      </c>
      <c r="B44" s="22" t="s">
        <v>87</v>
      </c>
      <c r="C44" s="22" t="s">
        <v>88</v>
      </c>
      <c r="D44" s="8" t="s">
        <v>89</v>
      </c>
      <c r="E44" s="8" t="s">
        <v>90</v>
      </c>
      <c r="F44" s="8" t="s">
        <v>162</v>
      </c>
      <c r="G44" s="6">
        <f t="shared" si="1"/>
        <v>3480915</v>
      </c>
      <c r="H44" s="9">
        <v>3480915</v>
      </c>
      <c r="I44" s="9"/>
      <c r="J44" s="9"/>
    </row>
    <row r="45" spans="1:10" ht="63.75" x14ac:dyDescent="0.2">
      <c r="A45" s="22" t="s">
        <v>91</v>
      </c>
      <c r="B45" s="22" t="s">
        <v>92</v>
      </c>
      <c r="C45" s="22" t="s">
        <v>88</v>
      </c>
      <c r="D45" s="8" t="s">
        <v>93</v>
      </c>
      <c r="E45" s="8" t="s">
        <v>90</v>
      </c>
      <c r="F45" s="8" t="s">
        <v>162</v>
      </c>
      <c r="G45" s="6">
        <f t="shared" si="1"/>
        <v>372670</v>
      </c>
      <c r="H45" s="9">
        <v>372670</v>
      </c>
      <c r="I45" s="9">
        <v>0</v>
      </c>
      <c r="J45" s="9">
        <v>0</v>
      </c>
    </row>
    <row r="46" spans="1:10" ht="63.75" x14ac:dyDescent="0.2">
      <c r="A46" s="22" t="s">
        <v>94</v>
      </c>
      <c r="B46" s="22" t="s">
        <v>95</v>
      </c>
      <c r="C46" s="22" t="s">
        <v>96</v>
      </c>
      <c r="D46" s="8" t="s">
        <v>97</v>
      </c>
      <c r="E46" s="8" t="s">
        <v>90</v>
      </c>
      <c r="F46" s="8" t="s">
        <v>162</v>
      </c>
      <c r="G46" s="6">
        <f t="shared" si="1"/>
        <v>14377245</v>
      </c>
      <c r="H46" s="9">
        <v>14377245</v>
      </c>
      <c r="I46" s="9"/>
      <c r="J46" s="9"/>
    </row>
    <row r="47" spans="1:10" ht="63.75" x14ac:dyDescent="0.2">
      <c r="A47" s="22" t="s">
        <v>98</v>
      </c>
      <c r="B47" s="22" t="s">
        <v>99</v>
      </c>
      <c r="C47" s="22" t="s">
        <v>100</v>
      </c>
      <c r="D47" s="8" t="s">
        <v>101</v>
      </c>
      <c r="E47" s="8" t="s">
        <v>90</v>
      </c>
      <c r="F47" s="8" t="s">
        <v>162</v>
      </c>
      <c r="G47" s="6">
        <f t="shared" si="1"/>
        <v>773150</v>
      </c>
      <c r="H47" s="9">
        <v>773150</v>
      </c>
      <c r="I47" s="9">
        <v>0</v>
      </c>
      <c r="J47" s="9">
        <v>0</v>
      </c>
    </row>
    <row r="48" spans="1:10" ht="63.75" x14ac:dyDescent="0.2">
      <c r="A48" s="22" t="s">
        <v>103</v>
      </c>
      <c r="B48" s="22" t="s">
        <v>104</v>
      </c>
      <c r="C48" s="22" t="s">
        <v>102</v>
      </c>
      <c r="D48" s="8" t="s">
        <v>105</v>
      </c>
      <c r="E48" s="8" t="s">
        <v>90</v>
      </c>
      <c r="F48" s="8" t="s">
        <v>162</v>
      </c>
      <c r="G48" s="6">
        <f t="shared" si="1"/>
        <v>4496600</v>
      </c>
      <c r="H48" s="9">
        <v>4496600</v>
      </c>
      <c r="I48" s="9">
        <v>0</v>
      </c>
      <c r="J48" s="9">
        <v>0</v>
      </c>
    </row>
    <row r="49" spans="1:10" ht="63.75" x14ac:dyDescent="0.2">
      <c r="A49" s="22" t="s">
        <v>106</v>
      </c>
      <c r="B49" s="22" t="s">
        <v>107</v>
      </c>
      <c r="C49" s="22" t="s">
        <v>102</v>
      </c>
      <c r="D49" s="8" t="s">
        <v>108</v>
      </c>
      <c r="E49" s="8" t="s">
        <v>90</v>
      </c>
      <c r="F49" s="8" t="s">
        <v>162</v>
      </c>
      <c r="G49" s="6">
        <f t="shared" si="1"/>
        <v>1556850</v>
      </c>
      <c r="H49" s="9">
        <v>1556850</v>
      </c>
      <c r="I49" s="9">
        <v>0</v>
      </c>
      <c r="J49" s="9">
        <v>0</v>
      </c>
    </row>
    <row r="50" spans="1:10" ht="79.5" customHeight="1" x14ac:dyDescent="0.2">
      <c r="A50" s="19" t="s">
        <v>227</v>
      </c>
      <c r="B50" s="19" t="s">
        <v>228</v>
      </c>
      <c r="C50" s="20" t="s">
        <v>102</v>
      </c>
      <c r="D50" s="21" t="s">
        <v>229</v>
      </c>
      <c r="E50" s="8" t="s">
        <v>90</v>
      </c>
      <c r="F50" s="8" t="s">
        <v>162</v>
      </c>
      <c r="G50" s="6">
        <f t="shared" si="1"/>
        <v>39040</v>
      </c>
      <c r="H50" s="9">
        <v>39040</v>
      </c>
      <c r="I50" s="9"/>
      <c r="J50" s="9"/>
    </row>
    <row r="51" spans="1:10" ht="63.75" x14ac:dyDescent="0.2">
      <c r="A51" s="22" t="s">
        <v>109</v>
      </c>
      <c r="B51" s="22" t="s">
        <v>110</v>
      </c>
      <c r="C51" s="22" t="s">
        <v>102</v>
      </c>
      <c r="D51" s="8" t="s">
        <v>111</v>
      </c>
      <c r="E51" s="8" t="s">
        <v>90</v>
      </c>
      <c r="F51" s="8" t="s">
        <v>162</v>
      </c>
      <c r="G51" s="6">
        <f t="shared" si="1"/>
        <v>635000</v>
      </c>
      <c r="H51" s="9">
        <v>635000</v>
      </c>
      <c r="I51" s="9">
        <v>0</v>
      </c>
      <c r="J51" s="9">
        <v>0</v>
      </c>
    </row>
    <row r="52" spans="1:10" ht="46.5" customHeight="1" x14ac:dyDescent="0.2">
      <c r="A52" s="19" t="s">
        <v>230</v>
      </c>
      <c r="B52" s="19" t="s">
        <v>231</v>
      </c>
      <c r="C52" s="20" t="s">
        <v>232</v>
      </c>
      <c r="D52" s="33" t="s">
        <v>233</v>
      </c>
      <c r="E52" s="8" t="s">
        <v>254</v>
      </c>
      <c r="F52" s="8" t="s">
        <v>255</v>
      </c>
      <c r="G52" s="6">
        <f t="shared" si="1"/>
        <v>826000</v>
      </c>
      <c r="H52" s="9"/>
      <c r="I52" s="9">
        <v>826000</v>
      </c>
      <c r="J52" s="9">
        <f>I52</f>
        <v>826000</v>
      </c>
    </row>
    <row r="53" spans="1:10" s="25" customFormat="1" ht="25.5" x14ac:dyDescent="0.2">
      <c r="A53" s="26" t="s">
        <v>183</v>
      </c>
      <c r="B53" s="4"/>
      <c r="C53" s="4"/>
      <c r="D53" s="5" t="s">
        <v>176</v>
      </c>
      <c r="E53" s="5"/>
      <c r="F53" s="5"/>
      <c r="G53" s="6">
        <f>H53+I53</f>
        <v>20516512</v>
      </c>
      <c r="H53" s="7">
        <f>H54</f>
        <v>20383950</v>
      </c>
      <c r="I53" s="7">
        <f>I54</f>
        <v>132562</v>
      </c>
      <c r="J53" s="7">
        <f>J54</f>
        <v>132562</v>
      </c>
    </row>
    <row r="54" spans="1:10" s="25" customFormat="1" ht="29.25" customHeight="1" x14ac:dyDescent="0.2">
      <c r="A54" s="26" t="s">
        <v>184</v>
      </c>
      <c r="B54" s="4"/>
      <c r="C54" s="4"/>
      <c r="D54" s="5" t="s">
        <v>176</v>
      </c>
      <c r="E54" s="5"/>
      <c r="F54" s="5"/>
      <c r="G54" s="6">
        <f>H54+I54</f>
        <v>20516512</v>
      </c>
      <c r="H54" s="34">
        <f>H55+H56+H57+H58+H59</f>
        <v>20383950</v>
      </c>
      <c r="I54" s="34">
        <f>I55+I56+I57+I58+I59</f>
        <v>132562</v>
      </c>
      <c r="J54" s="34">
        <f>J55+J56+J57+J58+J59</f>
        <v>132562</v>
      </c>
    </row>
    <row r="55" spans="1:10" ht="63.75" x14ac:dyDescent="0.2">
      <c r="A55" s="19" t="s">
        <v>177</v>
      </c>
      <c r="B55" s="19" t="s">
        <v>157</v>
      </c>
      <c r="C55" s="20" t="s">
        <v>66</v>
      </c>
      <c r="D55" s="21" t="s">
        <v>158</v>
      </c>
      <c r="E55" s="8" t="s">
        <v>159</v>
      </c>
      <c r="F55" s="8" t="s">
        <v>160</v>
      </c>
      <c r="G55" s="6">
        <f t="shared" si="1"/>
        <v>30000</v>
      </c>
      <c r="H55" s="9">
        <v>30000</v>
      </c>
      <c r="I55" s="9"/>
      <c r="J55" s="9"/>
    </row>
    <row r="56" spans="1:10" ht="69.75" customHeight="1" x14ac:dyDescent="0.2">
      <c r="A56" s="19" t="s">
        <v>197</v>
      </c>
      <c r="B56" s="19">
        <v>3121</v>
      </c>
      <c r="C56" s="27">
        <v>1040</v>
      </c>
      <c r="D56" s="21" t="s">
        <v>196</v>
      </c>
      <c r="E56" s="8" t="s">
        <v>153</v>
      </c>
      <c r="F56" s="8" t="s">
        <v>154</v>
      </c>
      <c r="G56" s="6">
        <f t="shared" si="1"/>
        <v>13653806</v>
      </c>
      <c r="H56" s="9">
        <v>13521244</v>
      </c>
      <c r="I56" s="9">
        <v>132562</v>
      </c>
      <c r="J56" s="9">
        <v>132562</v>
      </c>
    </row>
    <row r="57" spans="1:10" ht="63.75" x14ac:dyDescent="0.2">
      <c r="A57" s="19" t="s">
        <v>178</v>
      </c>
      <c r="B57" s="22" t="s">
        <v>29</v>
      </c>
      <c r="C57" s="22" t="s">
        <v>30</v>
      </c>
      <c r="D57" s="8" t="s">
        <v>31</v>
      </c>
      <c r="E57" s="8" t="s">
        <v>185</v>
      </c>
      <c r="F57" s="8" t="s">
        <v>186</v>
      </c>
      <c r="G57" s="6">
        <f t="shared" si="1"/>
        <v>1700000</v>
      </c>
      <c r="H57" s="9">
        <v>1700000</v>
      </c>
      <c r="I57" s="9"/>
      <c r="J57" s="9"/>
    </row>
    <row r="58" spans="1:10" ht="38.25" x14ac:dyDescent="0.2">
      <c r="A58" s="19" t="s">
        <v>179</v>
      </c>
      <c r="B58" s="22" t="s">
        <v>32</v>
      </c>
      <c r="C58" s="22" t="s">
        <v>30</v>
      </c>
      <c r="D58" s="8" t="s">
        <v>33</v>
      </c>
      <c r="E58" s="8" t="s">
        <v>151</v>
      </c>
      <c r="F58" s="8" t="s">
        <v>181</v>
      </c>
      <c r="G58" s="6">
        <f t="shared" si="1"/>
        <v>240000</v>
      </c>
      <c r="H58" s="9">
        <v>240000</v>
      </c>
      <c r="I58" s="9"/>
      <c r="J58" s="9"/>
    </row>
    <row r="59" spans="1:10" ht="38.25" x14ac:dyDescent="0.2">
      <c r="A59" s="19" t="s">
        <v>180</v>
      </c>
      <c r="B59" s="22" t="s">
        <v>35</v>
      </c>
      <c r="C59" s="22" t="s">
        <v>34</v>
      </c>
      <c r="D59" s="8" t="s">
        <v>36</v>
      </c>
      <c r="E59" s="8" t="s">
        <v>37</v>
      </c>
      <c r="F59" s="8" t="s">
        <v>182</v>
      </c>
      <c r="G59" s="6">
        <f t="shared" si="1"/>
        <v>4892706</v>
      </c>
      <c r="H59" s="9">
        <v>4892706</v>
      </c>
      <c r="I59" s="9"/>
      <c r="J59" s="9"/>
    </row>
    <row r="60" spans="1:10" ht="25.5" x14ac:dyDescent="0.2">
      <c r="A60" s="4" t="s">
        <v>112</v>
      </c>
      <c r="B60" s="4" t="s">
        <v>16</v>
      </c>
      <c r="C60" s="4" t="s">
        <v>16</v>
      </c>
      <c r="D60" s="12" t="s">
        <v>149</v>
      </c>
      <c r="E60" s="5" t="s">
        <v>16</v>
      </c>
      <c r="F60" s="5" t="s">
        <v>16</v>
      </c>
      <c r="G60" s="6">
        <f>H60+I60</f>
        <v>33502585</v>
      </c>
      <c r="H60" s="7">
        <f>H61</f>
        <v>31962980</v>
      </c>
      <c r="I60" s="7">
        <f t="shared" ref="I60:J60" si="2">I61</f>
        <v>1539605</v>
      </c>
      <c r="J60" s="7">
        <f t="shared" si="2"/>
        <v>1389605</v>
      </c>
    </row>
    <row r="61" spans="1:10" ht="25.5" x14ac:dyDescent="0.2">
      <c r="A61" s="4" t="s">
        <v>113</v>
      </c>
      <c r="B61" s="4" t="s">
        <v>16</v>
      </c>
      <c r="C61" s="4" t="s">
        <v>16</v>
      </c>
      <c r="D61" s="12" t="s">
        <v>149</v>
      </c>
      <c r="E61" s="5" t="s">
        <v>16</v>
      </c>
      <c r="F61" s="5" t="s">
        <v>16</v>
      </c>
      <c r="G61" s="6">
        <f>H61+I61</f>
        <v>33502585</v>
      </c>
      <c r="H61" s="7">
        <f>SUM(H62:H72)</f>
        <v>31962980</v>
      </c>
      <c r="I61" s="7">
        <f>SUM(I62:I72)</f>
        <v>1539605</v>
      </c>
      <c r="J61" s="7">
        <f>SUM(J62:J72)</f>
        <v>1389605</v>
      </c>
    </row>
    <row r="62" spans="1:10" ht="51" x14ac:dyDescent="0.2">
      <c r="A62" s="22" t="s">
        <v>114</v>
      </c>
      <c r="B62" s="22" t="s">
        <v>115</v>
      </c>
      <c r="C62" s="22" t="s">
        <v>116</v>
      </c>
      <c r="D62" s="8" t="s">
        <v>117</v>
      </c>
      <c r="E62" s="8" t="s">
        <v>118</v>
      </c>
      <c r="F62" s="8" t="s">
        <v>163</v>
      </c>
      <c r="G62" s="6">
        <f t="shared" si="1"/>
        <v>140000</v>
      </c>
      <c r="H62" s="9">
        <v>140000</v>
      </c>
      <c r="I62" s="9">
        <v>0</v>
      </c>
      <c r="J62" s="9">
        <v>0</v>
      </c>
    </row>
    <row r="63" spans="1:10" ht="38.25" x14ac:dyDescent="0.2">
      <c r="A63" s="22" t="s">
        <v>119</v>
      </c>
      <c r="B63" s="22" t="s">
        <v>35</v>
      </c>
      <c r="C63" s="22" t="s">
        <v>34</v>
      </c>
      <c r="D63" s="8" t="s">
        <v>36</v>
      </c>
      <c r="E63" s="8" t="s">
        <v>156</v>
      </c>
      <c r="F63" s="8" t="s">
        <v>38</v>
      </c>
      <c r="G63" s="6">
        <f t="shared" si="1"/>
        <v>300000</v>
      </c>
      <c r="H63" s="9">
        <v>300000</v>
      </c>
      <c r="I63" s="9">
        <v>0</v>
      </c>
      <c r="J63" s="9">
        <v>0</v>
      </c>
    </row>
    <row r="64" spans="1:10" ht="51" x14ac:dyDescent="0.2">
      <c r="A64" s="22" t="s">
        <v>120</v>
      </c>
      <c r="B64" s="22" t="s">
        <v>121</v>
      </c>
      <c r="C64" s="22" t="s">
        <v>122</v>
      </c>
      <c r="D64" s="8" t="s">
        <v>123</v>
      </c>
      <c r="E64" s="8" t="s">
        <v>124</v>
      </c>
      <c r="F64" s="8" t="s">
        <v>164</v>
      </c>
      <c r="G64" s="6">
        <f t="shared" si="1"/>
        <v>744642</v>
      </c>
      <c r="H64" s="9">
        <v>744642</v>
      </c>
      <c r="I64" s="9">
        <v>0</v>
      </c>
      <c r="J64" s="9">
        <v>0</v>
      </c>
    </row>
    <row r="65" spans="1:10" ht="51" x14ac:dyDescent="0.2">
      <c r="A65" s="22" t="s">
        <v>125</v>
      </c>
      <c r="B65" s="22" t="s">
        <v>126</v>
      </c>
      <c r="C65" s="22" t="s">
        <v>127</v>
      </c>
      <c r="D65" s="8" t="s">
        <v>128</v>
      </c>
      <c r="E65" s="8" t="s">
        <v>124</v>
      </c>
      <c r="F65" s="8" t="s">
        <v>164</v>
      </c>
      <c r="G65" s="6">
        <f t="shared" si="1"/>
        <v>2453035</v>
      </c>
      <c r="H65" s="9">
        <v>2353235</v>
      </c>
      <c r="I65" s="9">
        <v>99800</v>
      </c>
      <c r="J65" s="9">
        <v>99800</v>
      </c>
    </row>
    <row r="66" spans="1:10" ht="51" x14ac:dyDescent="0.2">
      <c r="A66" s="17">
        <v>1216020</v>
      </c>
      <c r="B66" s="17">
        <v>6020</v>
      </c>
      <c r="C66" s="22">
        <v>620</v>
      </c>
      <c r="D66" s="16" t="s">
        <v>166</v>
      </c>
      <c r="E66" s="8" t="s">
        <v>124</v>
      </c>
      <c r="F66" s="8" t="s">
        <v>164</v>
      </c>
      <c r="G66" s="6">
        <f t="shared" si="1"/>
        <v>3183200</v>
      </c>
      <c r="H66" s="9">
        <v>3183200</v>
      </c>
      <c r="I66" s="9"/>
      <c r="J66" s="9"/>
    </row>
    <row r="67" spans="1:10" ht="51" x14ac:dyDescent="0.2">
      <c r="A67" s="22" t="s">
        <v>129</v>
      </c>
      <c r="B67" s="22" t="s">
        <v>130</v>
      </c>
      <c r="C67" s="22" t="s">
        <v>127</v>
      </c>
      <c r="D67" s="8" t="s">
        <v>131</v>
      </c>
      <c r="E67" s="8" t="s">
        <v>124</v>
      </c>
      <c r="F67" s="8" t="s">
        <v>164</v>
      </c>
      <c r="G67" s="6">
        <f t="shared" si="1"/>
        <v>24470045</v>
      </c>
      <c r="H67" s="9">
        <v>24245145</v>
      </c>
      <c r="I67" s="9">
        <v>224900</v>
      </c>
      <c r="J67" s="9">
        <v>224900</v>
      </c>
    </row>
    <row r="68" spans="1:10" ht="57" customHeight="1" x14ac:dyDescent="0.2">
      <c r="A68" s="19" t="s">
        <v>234</v>
      </c>
      <c r="B68" s="19" t="s">
        <v>235</v>
      </c>
      <c r="C68" s="20" t="s">
        <v>236</v>
      </c>
      <c r="D68" s="33" t="s">
        <v>237</v>
      </c>
      <c r="E68" s="8" t="s">
        <v>124</v>
      </c>
      <c r="F68" s="8" t="s">
        <v>164</v>
      </c>
      <c r="G68" s="6">
        <f t="shared" si="1"/>
        <v>1064905</v>
      </c>
      <c r="H68" s="9"/>
      <c r="I68" s="9">
        <v>1064905</v>
      </c>
      <c r="J68" s="9">
        <f>I68</f>
        <v>1064905</v>
      </c>
    </row>
    <row r="69" spans="1:10" ht="60.75" customHeight="1" x14ac:dyDescent="0.2">
      <c r="A69" s="19" t="s">
        <v>238</v>
      </c>
      <c r="B69" s="19" t="s">
        <v>239</v>
      </c>
      <c r="C69" s="20" t="s">
        <v>240</v>
      </c>
      <c r="D69" s="21" t="s">
        <v>241</v>
      </c>
      <c r="E69" s="8" t="s">
        <v>124</v>
      </c>
      <c r="F69" s="8" t="s">
        <v>164</v>
      </c>
      <c r="G69" s="6">
        <f t="shared" si="1"/>
        <v>400000</v>
      </c>
      <c r="H69" s="9">
        <v>400000</v>
      </c>
      <c r="I69" s="9"/>
      <c r="J69" s="9"/>
    </row>
    <row r="70" spans="1:10" ht="57.75" customHeight="1" x14ac:dyDescent="0.2">
      <c r="A70" s="19" t="s">
        <v>167</v>
      </c>
      <c r="B70" s="19" t="s">
        <v>168</v>
      </c>
      <c r="C70" s="20" t="s">
        <v>169</v>
      </c>
      <c r="D70" s="21" t="s">
        <v>170</v>
      </c>
      <c r="E70" s="24" t="s">
        <v>172</v>
      </c>
      <c r="F70" s="24" t="s">
        <v>259</v>
      </c>
      <c r="G70" s="6">
        <f t="shared" si="1"/>
        <v>496758</v>
      </c>
      <c r="H70" s="9">
        <v>496758</v>
      </c>
      <c r="I70" s="9"/>
      <c r="J70" s="9"/>
    </row>
    <row r="71" spans="1:10" ht="51" x14ac:dyDescent="0.2">
      <c r="A71" s="22" t="s">
        <v>132</v>
      </c>
      <c r="B71" s="22" t="s">
        <v>133</v>
      </c>
      <c r="C71" s="22" t="s">
        <v>134</v>
      </c>
      <c r="D71" s="8" t="s">
        <v>135</v>
      </c>
      <c r="E71" s="13" t="s">
        <v>173</v>
      </c>
      <c r="F71" s="24" t="s">
        <v>174</v>
      </c>
      <c r="G71" s="6">
        <f t="shared" si="1"/>
        <v>100000</v>
      </c>
      <c r="H71" s="9">
        <v>100000</v>
      </c>
      <c r="I71" s="9">
        <v>0</v>
      </c>
      <c r="J71" s="9">
        <v>0</v>
      </c>
    </row>
    <row r="72" spans="1:10" ht="51" x14ac:dyDescent="0.2">
      <c r="A72" s="22" t="s">
        <v>136</v>
      </c>
      <c r="B72" s="22" t="s">
        <v>137</v>
      </c>
      <c r="C72" s="22" t="s">
        <v>138</v>
      </c>
      <c r="D72" s="8" t="s">
        <v>139</v>
      </c>
      <c r="E72" s="13" t="s">
        <v>173</v>
      </c>
      <c r="F72" s="24" t="s">
        <v>174</v>
      </c>
      <c r="G72" s="6">
        <f t="shared" si="1"/>
        <v>150000</v>
      </c>
      <c r="H72" s="9">
        <v>0</v>
      </c>
      <c r="I72" s="9">
        <v>150000</v>
      </c>
      <c r="J72" s="9">
        <v>0</v>
      </c>
    </row>
    <row r="73" spans="1:10" x14ac:dyDescent="0.2">
      <c r="A73" s="26" t="s">
        <v>242</v>
      </c>
      <c r="B73" s="4"/>
      <c r="C73" s="29"/>
      <c r="D73" s="30" t="s">
        <v>243</v>
      </c>
      <c r="E73" s="13"/>
      <c r="F73" s="24"/>
      <c r="G73" s="6">
        <f>G74</f>
        <v>60000</v>
      </c>
      <c r="H73" s="9">
        <f>H74</f>
        <v>60000</v>
      </c>
      <c r="I73" s="9">
        <f t="shared" ref="I73:J74" si="3">I74</f>
        <v>0</v>
      </c>
      <c r="J73" s="9">
        <f t="shared" si="3"/>
        <v>0</v>
      </c>
    </row>
    <row r="74" spans="1:10" x14ac:dyDescent="0.2">
      <c r="A74" s="26" t="s">
        <v>244</v>
      </c>
      <c r="B74" s="4"/>
      <c r="C74" s="29"/>
      <c r="D74" s="30" t="s">
        <v>243</v>
      </c>
      <c r="E74" s="13"/>
      <c r="F74" s="24"/>
      <c r="G74" s="6">
        <f>G75</f>
        <v>60000</v>
      </c>
      <c r="H74" s="9">
        <f>H75</f>
        <v>60000</v>
      </c>
      <c r="I74" s="9">
        <f t="shared" si="3"/>
        <v>0</v>
      </c>
      <c r="J74" s="9">
        <f t="shared" si="3"/>
        <v>0</v>
      </c>
    </row>
    <row r="75" spans="1:10" ht="38.25" x14ac:dyDescent="0.2">
      <c r="A75" s="19" t="s">
        <v>245</v>
      </c>
      <c r="B75" s="19" t="s">
        <v>40</v>
      </c>
      <c r="C75" s="20" t="s">
        <v>41</v>
      </c>
      <c r="D75" s="33" t="s">
        <v>42</v>
      </c>
      <c r="E75" s="8" t="s">
        <v>43</v>
      </c>
      <c r="F75" s="8" t="s">
        <v>253</v>
      </c>
      <c r="G75" s="6">
        <f t="shared" si="1"/>
        <v>60000</v>
      </c>
      <c r="H75" s="9">
        <v>60000</v>
      </c>
      <c r="I75" s="9"/>
      <c r="J75" s="9"/>
    </row>
    <row r="76" spans="1:10" x14ac:dyDescent="0.2">
      <c r="A76" s="4" t="s">
        <v>140</v>
      </c>
      <c r="B76" s="4" t="s">
        <v>16</v>
      </c>
      <c r="C76" s="4" t="s">
        <v>16</v>
      </c>
      <c r="D76" s="5" t="s">
        <v>141</v>
      </c>
      <c r="E76" s="5" t="s">
        <v>16</v>
      </c>
      <c r="F76" s="5" t="s">
        <v>16</v>
      </c>
      <c r="G76" s="6">
        <f t="shared" si="1"/>
        <v>4710900</v>
      </c>
      <c r="H76" s="7">
        <f>H77</f>
        <v>2380800</v>
      </c>
      <c r="I76" s="7">
        <f>I77</f>
        <v>2330100</v>
      </c>
      <c r="J76" s="7">
        <f>J77</f>
        <v>1530100</v>
      </c>
    </row>
    <row r="77" spans="1:10" x14ac:dyDescent="0.2">
      <c r="A77" s="4" t="s">
        <v>142</v>
      </c>
      <c r="B77" s="4" t="s">
        <v>16</v>
      </c>
      <c r="C77" s="4" t="s">
        <v>16</v>
      </c>
      <c r="D77" s="5" t="s">
        <v>141</v>
      </c>
      <c r="E77" s="5" t="s">
        <v>16</v>
      </c>
      <c r="F77" s="5" t="s">
        <v>16</v>
      </c>
      <c r="G77" s="6">
        <f>G78+G79+G80</f>
        <v>4710900</v>
      </c>
      <c r="H77" s="7">
        <f>SUM(H78:H80)</f>
        <v>2380800</v>
      </c>
      <c r="I77" s="7">
        <f t="shared" ref="I77:J77" si="4">SUM(I78:I80)</f>
        <v>2330100</v>
      </c>
      <c r="J77" s="7">
        <f t="shared" si="4"/>
        <v>1530100</v>
      </c>
    </row>
    <row r="78" spans="1:10" ht="120.75" customHeight="1" x14ac:dyDescent="0.2">
      <c r="A78" s="40" t="s">
        <v>143</v>
      </c>
      <c r="B78" s="40" t="s">
        <v>144</v>
      </c>
      <c r="C78" s="40" t="s">
        <v>145</v>
      </c>
      <c r="D78" s="46" t="s">
        <v>146</v>
      </c>
      <c r="E78" s="31" t="s">
        <v>152</v>
      </c>
      <c r="F78" s="13" t="s">
        <v>165</v>
      </c>
      <c r="G78" s="6">
        <f>H78+I78</f>
        <v>110700</v>
      </c>
      <c r="H78" s="9">
        <v>110700</v>
      </c>
      <c r="I78" s="9"/>
      <c r="J78" s="9"/>
    </row>
    <row r="79" spans="1:10" ht="120.75" customHeight="1" x14ac:dyDescent="0.2">
      <c r="A79" s="41"/>
      <c r="B79" s="41"/>
      <c r="C79" s="41"/>
      <c r="D79" s="47"/>
      <c r="E79" s="8" t="s">
        <v>251</v>
      </c>
      <c r="F79" s="13" t="s">
        <v>252</v>
      </c>
      <c r="G79" s="6">
        <f>H79+I79</f>
        <v>2550200</v>
      </c>
      <c r="H79" s="9">
        <v>1020100</v>
      </c>
      <c r="I79" s="9">
        <f>1261598+268502</f>
        <v>1530100</v>
      </c>
      <c r="J79" s="9">
        <f>I79</f>
        <v>1530100</v>
      </c>
    </row>
    <row r="80" spans="1:10" ht="120.75" customHeight="1" x14ac:dyDescent="0.2">
      <c r="A80" s="35" t="s">
        <v>246</v>
      </c>
      <c r="B80" s="35" t="s">
        <v>247</v>
      </c>
      <c r="C80" s="32" t="s">
        <v>145</v>
      </c>
      <c r="D80" s="32" t="s">
        <v>248</v>
      </c>
      <c r="E80" s="8" t="s">
        <v>250</v>
      </c>
      <c r="F80" s="8" t="s">
        <v>249</v>
      </c>
      <c r="G80" s="6">
        <f>H80+I80</f>
        <v>2050000</v>
      </c>
      <c r="H80" s="9">
        <f>2050000-800000</f>
        <v>1250000</v>
      </c>
      <c r="I80" s="9">
        <v>800000</v>
      </c>
      <c r="J80" s="9"/>
    </row>
    <row r="81" spans="1:10" x14ac:dyDescent="0.2">
      <c r="A81" s="10" t="s">
        <v>148</v>
      </c>
      <c r="B81" s="10" t="s">
        <v>148</v>
      </c>
      <c r="C81" s="10" t="s">
        <v>148</v>
      </c>
      <c r="D81" s="11" t="s">
        <v>147</v>
      </c>
      <c r="E81" s="11" t="s">
        <v>148</v>
      </c>
      <c r="F81" s="11" t="s">
        <v>148</v>
      </c>
      <c r="G81" s="6">
        <f>G60+G76+G22+G13+G53+G73</f>
        <v>325814627</v>
      </c>
      <c r="H81" s="6">
        <f t="shared" ref="H81" si="5">H60+H76+H22+H13+H53+H73</f>
        <v>295458861</v>
      </c>
      <c r="I81" s="6">
        <f>I60+I76+I22+I13+I53+I73</f>
        <v>30355766</v>
      </c>
      <c r="J81" s="6">
        <f>J60+J76+J22+J13+J53+J73</f>
        <v>11230448</v>
      </c>
    </row>
    <row r="83" spans="1:10" x14ac:dyDescent="0.2">
      <c r="A83" s="37" t="s">
        <v>150</v>
      </c>
      <c r="B83" s="37"/>
      <c r="C83" s="37"/>
      <c r="D83" s="37"/>
      <c r="E83" s="37"/>
      <c r="F83" s="37"/>
      <c r="G83" s="37"/>
      <c r="H83" s="37"/>
      <c r="I83" s="37"/>
      <c r="J83" s="37"/>
    </row>
    <row r="85" spans="1:10" x14ac:dyDescent="0.2">
      <c r="G85" s="14"/>
    </row>
    <row r="86" spans="1:10" x14ac:dyDescent="0.2">
      <c r="G86" s="15"/>
    </row>
    <row r="89" spans="1:10" x14ac:dyDescent="0.2">
      <c r="G89" s="15"/>
      <c r="H89" s="15"/>
      <c r="I89" s="15"/>
      <c r="J89" s="15"/>
    </row>
    <row r="95" spans="1:10" x14ac:dyDescent="0.2">
      <c r="I95" s="15"/>
    </row>
    <row r="98" spans="8:8" x14ac:dyDescent="0.2">
      <c r="H98" s="15"/>
    </row>
    <row r="99" spans="8:8" x14ac:dyDescent="0.2">
      <c r="H99" s="15"/>
    </row>
  </sheetData>
  <mergeCells count="18">
    <mergeCell ref="A83:J83"/>
    <mergeCell ref="G10:G11"/>
    <mergeCell ref="H10:H11"/>
    <mergeCell ref="I10:J10"/>
    <mergeCell ref="A78:A79"/>
    <mergeCell ref="B78:B79"/>
    <mergeCell ref="C78:C79"/>
    <mergeCell ref="D78:D79"/>
    <mergeCell ref="H3:J3"/>
    <mergeCell ref="H4:J4"/>
    <mergeCell ref="H5:J5"/>
    <mergeCell ref="A6:J6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3" manualBreakCount="3">
    <brk id="42" max="9" man="1"/>
    <brk id="56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    .03.2025 </vt:lpstr>
      <vt:lpstr>'     .03.2025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 ProDesk</cp:lastModifiedBy>
  <cp:lastPrinted>2025-03-11T11:18:12Z</cp:lastPrinted>
  <dcterms:created xsi:type="dcterms:W3CDTF">2023-10-23T07:58:50Z</dcterms:created>
  <dcterms:modified xsi:type="dcterms:W3CDTF">2025-03-11T11:24:53Z</dcterms:modified>
</cp:coreProperties>
</file>